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5192" windowHeight="7872"/>
  </bookViews>
  <sheets>
    <sheet name="приложение № 13" sheetId="1" r:id="rId1"/>
  </sheets>
  <definedNames>
    <definedName name="_xlnm.Print_Titles" localSheetId="0">'приложение № 13'!$4:$4</definedName>
  </definedNames>
  <calcPr calcId="145621"/>
</workbook>
</file>

<file path=xl/calcChain.xml><?xml version="1.0" encoding="utf-8"?>
<calcChain xmlns="http://schemas.openxmlformats.org/spreadsheetml/2006/main">
  <c r="C11" i="1" l="1"/>
  <c r="C7" i="1" l="1"/>
  <c r="C26" i="1"/>
  <c r="C37" i="1"/>
  <c r="C6" i="1" l="1"/>
  <c r="C5" i="1" s="1"/>
</calcChain>
</file>

<file path=xl/sharedStrings.xml><?xml version="1.0" encoding="utf-8"?>
<sst xmlns="http://schemas.openxmlformats.org/spreadsheetml/2006/main" count="80" uniqueCount="60">
  <si>
    <t>(тыс. рублей)</t>
  </si>
  <si>
    <t>№ п/п</t>
  </si>
  <si>
    <t>Наименование вида межбюджетных трансфертов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</si>
  <si>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</si>
  <si>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</si>
  <si>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</si>
  <si>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</si>
  <si>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</si>
  <si>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на выравнивание бюджетной обеспеченности субъектов Российской Федерации</t>
  </si>
  <si>
    <t>Субвенции бюджетам субъектов Российской  Федерации и муниципальных образований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</si>
  <si>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</si>
  <si>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</si>
  <si>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</si>
  <si>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</si>
  <si>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</si>
  <si>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</si>
  <si>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</si>
  <si>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</si>
  <si>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</si>
  <si>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</si>
  <si>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</si>
  <si>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</si>
  <si>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Субсидии бюджетам субъектов  Российской Федерации и муниципальных образований (межбюджетные субсидии)</t>
  </si>
  <si>
    <t>Иные межбюджетные трансферты</t>
  </si>
  <si>
    <t>2014 год</t>
  </si>
  <si>
    <t>Межбюджетные трансферты из федерального бюджета - всего</t>
  </si>
  <si>
    <t>I.I.</t>
  </si>
  <si>
    <t>I.II.</t>
  </si>
  <si>
    <t>I.III.</t>
  </si>
  <si>
    <t>I.IV.</t>
  </si>
  <si>
    <t>Дотации на частичную компенсацию дополнительных расходов на повышение оплаты труда работников бюджетной сферы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</si>
  <si>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  бюджетам субъектов Российской Федерации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</si>
  <si>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бюджетам субъектов Российской Федерации</t>
  </si>
  <si>
    <t>Иные межбюджетные трансферты  на реализацию отдельных полномочий в области лекарственного обеспечения бюджетам субъектов Российской Федерации</t>
  </si>
  <si>
    <t>Иные межбюджетные трансферты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С, бюджетам субъектов Российской Федерации</t>
  </si>
  <si>
    <t>Иные межбюджетные трансферты  на реализацию мероприятий по профилактике ВИЧ-инфекции и гепатитов В и С бюджетам субъектов Российской Федерации</t>
  </si>
  <si>
    <t>Иные межбюджетные трансферты 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 бюджетам субъектов Российской Федерации</t>
  </si>
  <si>
    <t>Единая субвенция бюджетам субъектов Российской Федерации между субъектами Российской Федерации</t>
  </si>
  <si>
    <t>Субвенции на оплату жилищно-коммунальных услуг отдельным категориям граждан бюджетам субъектов Российской Федерации</t>
  </si>
  <si>
    <t xml:space="preserve"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бюджетам субъектов Российской Федерации 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</si>
  <si>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 бюджетам субъектов Российской Федерации</t>
  </si>
  <si>
    <t xml:space="preserve">Субвенции на выплату единовременного пособия при всех формах устройства детей, лишенных родительского попечения, в семью бюджетам субъектов Российской Федерации 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</si>
  <si>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 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</t>
  </si>
  <si>
    <t xml:space="preserve">Субвенции на выплату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бюджетам субъектов Российской Федерации </t>
  </si>
  <si>
    <t xml:space="preserve">Субвенции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бюджетам субъектов Российской Федерации и города Байконура </t>
  </si>
  <si>
    <t xml:space="preserve">Субвенции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бюджетам субъектов Российской Федерации и города Байконура </t>
  </si>
  <si>
    <t xml:space="preserve">Субвенции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 бюджетам субъектов Российской Федерации и города Байконура 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</si>
  <si>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и Федеральным законом от 24 ноября 1995 года № 181-ФЗ "О социальной защите инвалидов в Российской Федерации", бюджетам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</si>
  <si>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бюджетам субъектов Российской Федерации</t>
  </si>
  <si>
    <t>Субвенции на осуществление первичного воинского учета на территориях, где отсутствуют военные комиссариаты, бюджетам субъектов Российской Федерации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</si>
  <si>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бюджетам субъектов Российской Федерации</t>
  </si>
  <si>
    <t>Субсидии на реализацию дополнительных мероприятий в сфере занятости населения бюджетам субъектов Российской Федерации</t>
  </si>
  <si>
    <t xml:space="preserve">Субсидии на мероприятия по проведению оздоровительной кампании детей бюджетам субъектов Российской Федерации </t>
  </si>
  <si>
    <t xml:space="preserve">Субсидии на реализацию мероприятий, направленных на совершенствование организации медицинской помощи пострадавшим при дорожно-транспортных происшествиях, бюджетам субъектов Российской Федерации </t>
  </si>
  <si>
    <t xml:space="preserve">Субсидии на мероприятия по развитию службы крови бюджетам субъектов Российской Федерации </t>
  </si>
  <si>
    <t>Субсидии на реализацию мероприятий, направленных на совершенствование медицинской помощи больным с онкологическими заболеваниями, бюджетам субъектов Российской Федерации</t>
  </si>
  <si>
    <t>Субсидии на финансовое обеспечение мероприятий, направленных на проведение пренатальной (дородовой) диагностики нарушений развития ребенка, бюджетам субъектов Российской Федерации</t>
  </si>
  <si>
    <t xml:space="preserve">Субсидии на закупку оборудования и расходных материалов для неонатального и  аудиологического скрининга в учреждениях государственной и муниципальной систем здравоохранения бюджетам субъектов Российской Федерации </t>
  </si>
  <si>
    <t xml:space="preserve">Субсидии на реализацию отдельных мероприятий Государственной программы Российской Федерации "Развитие здравоохранения" бюджетам субъектов Российской Федерации </t>
  </si>
  <si>
    <t xml:space="preserve"> МЕЖБЮДЖЕТНЫЕ ТРАНСФЕРТЫ, ПРЕДОСТАВЛЯЕМЫЕ БЮДЖЕТУ КАЛУЖСКОЙ ОБЛАСТИ ИЗ ДРУГИХ БЮДЖЕТОВ БЮДЖЕТНОЙ СИСТЕМЫ РОССИЙСКОЙ ФЕДЕРАЦИИ, НА 2014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</si>
</sst>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b/>
      <sz val="12"/>
      <color indexed="24"/>
      <name val="Times New Roman Cyr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4" fillId="0" borderId="6" xfId="0" applyNumberFormat="1" applyFont="1" applyBorder="1" applyAlignment="1"/>
    <xf numFmtId="164" fontId="8" fillId="0" borderId="7" xfId="0" applyNumberFormat="1" applyFont="1" applyBorder="1" applyAlignment="1">
      <alignment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justify"/>
    </xf>
    <xf numFmtId="0" fontId="7" fillId="0" borderId="4" xfId="0" applyFont="1" applyBorder="1" applyAlignment="1">
      <alignment horizontal="justify"/>
    </xf>
    <xf numFmtId="164" fontId="4" fillId="0" borderId="7" xfId="0" applyNumberFormat="1" applyFont="1" applyBorder="1" applyAlignment="1"/>
    <xf numFmtId="0" fontId="7" fillId="0" borderId="4" xfId="0" applyFont="1" applyBorder="1" applyAlignment="1">
      <alignment horizontal="justify" wrapText="1"/>
    </xf>
    <xf numFmtId="0" fontId="8" fillId="0" borderId="4" xfId="0" applyFont="1" applyBorder="1" applyAlignment="1">
      <alignment horizontal="justify" wrapText="1"/>
    </xf>
    <xf numFmtId="0" fontId="5" fillId="0" borderId="4" xfId="0" applyFont="1" applyBorder="1" applyAlignment="1">
      <alignment horizontal="justify" wrapText="1"/>
    </xf>
    <xf numFmtId="0" fontId="5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justify" wrapText="1"/>
    </xf>
    <xf numFmtId="164" fontId="5" fillId="0" borderId="7" xfId="0" applyNumberFormat="1" applyFont="1" applyFill="1" applyBorder="1" applyAlignment="1">
      <alignment wrapText="1"/>
    </xf>
    <xf numFmtId="0" fontId="9" fillId="0" borderId="0" xfId="0" applyFont="1" applyFill="1"/>
    <xf numFmtId="164" fontId="5" fillId="0" borderId="7" xfId="0" quotePrefix="1" applyNumberFormat="1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justify" wrapText="1"/>
    </xf>
    <xf numFmtId="164" fontId="7" fillId="0" borderId="7" xfId="0" applyNumberFormat="1" applyFont="1" applyFill="1" applyBorder="1" applyAlignment="1"/>
    <xf numFmtId="0" fontId="8" fillId="0" borderId="4" xfId="0" applyFont="1" applyFill="1" applyBorder="1" applyAlignment="1">
      <alignment horizontal="justify" wrapText="1"/>
    </xf>
    <xf numFmtId="164" fontId="8" fillId="0" borderId="7" xfId="0" applyNumberFormat="1" applyFont="1" applyFill="1" applyBorder="1" applyAlignment="1">
      <alignment wrapText="1"/>
    </xf>
    <xf numFmtId="0" fontId="3" fillId="0" borderId="0" xfId="0" applyFont="1" applyFill="1"/>
    <xf numFmtId="0" fontId="7" fillId="0" borderId="11" xfId="0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wrapText="1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wrapText="1"/>
    </xf>
    <xf numFmtId="164" fontId="5" fillId="0" borderId="8" xfId="0" applyNumberFormat="1" applyFont="1" applyFill="1" applyBorder="1" applyAlignment="1">
      <alignment wrapText="1"/>
    </xf>
    <xf numFmtId="164" fontId="7" fillId="0" borderId="7" xfId="0" applyNumberFormat="1" applyFont="1" applyBorder="1" applyAlignment="1"/>
    <xf numFmtId="164" fontId="5" fillId="0" borderId="7" xfId="0" applyNumberFormat="1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3870960</xdr:colOff>
      <xdr:row>0</xdr:row>
      <xdr:rowOff>0</xdr:rowOff>
    </xdr:from>
    <xdr:to>
      <xdr:col>2</xdr:col>
      <xdr:colOff>1411605</xdr:colOff>
      <xdr:row>0</xdr:row>
      <xdr:rowOff>704850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4351020" y="0"/>
          <a:ext cx="316420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13 к Закону Калужской области "Об областном бюджете на 2014 год и на плановый период  2015 и 2016 годов"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zoomScaleNormal="100" workbookViewId="0">
      <selection activeCell="F3" sqref="F3"/>
    </sheetView>
  </sheetViews>
  <sheetFormatPr defaultColWidth="9.109375" defaultRowHeight="13.2" x14ac:dyDescent="0.25"/>
  <cols>
    <col min="1" max="1" width="7" style="1" customWidth="1"/>
    <col min="2" max="2" width="82" style="1" customWidth="1"/>
    <col min="3" max="3" width="21.109375" style="1" customWidth="1"/>
    <col min="4" max="16384" width="9.109375" style="1"/>
  </cols>
  <sheetData>
    <row r="1" spans="1:3" ht="57" customHeight="1" x14ac:dyDescent="0.25"/>
    <row r="2" spans="1:3" s="2" customFormat="1" ht="58.35" customHeight="1" x14ac:dyDescent="0.3">
      <c r="A2" s="37" t="s">
        <v>59</v>
      </c>
      <c r="B2" s="37"/>
      <c r="C2" s="37"/>
    </row>
    <row r="3" spans="1:3" s="2" customFormat="1" ht="15" customHeight="1" thickBot="1" x14ac:dyDescent="0.35">
      <c r="A3" s="3"/>
      <c r="B3" s="3"/>
      <c r="C3" s="4" t="s">
        <v>0</v>
      </c>
    </row>
    <row r="4" spans="1:3" ht="37.5" customHeight="1" thickBot="1" x14ac:dyDescent="0.3">
      <c r="A4" s="5" t="s">
        <v>1</v>
      </c>
      <c r="B4" s="5" t="s">
        <v>2</v>
      </c>
      <c r="C4" s="5" t="s">
        <v>24</v>
      </c>
    </row>
    <row r="5" spans="1:3" ht="22.5" customHeight="1" x14ac:dyDescent="0.3">
      <c r="A5" s="8"/>
      <c r="B5" s="12" t="s">
        <v>3</v>
      </c>
      <c r="C5" s="6">
        <f>C6</f>
        <v>4391670.9000000004</v>
      </c>
    </row>
    <row r="6" spans="1:3" ht="17.399999999999999" x14ac:dyDescent="0.3">
      <c r="A6" s="9" t="s">
        <v>4</v>
      </c>
      <c r="B6" s="13" t="s">
        <v>25</v>
      </c>
      <c r="C6" s="14">
        <f>C7+C11+C26+C37</f>
        <v>4391670.9000000004</v>
      </c>
    </row>
    <row r="7" spans="1:3" ht="33.6" x14ac:dyDescent="0.3">
      <c r="A7" s="9" t="s">
        <v>26</v>
      </c>
      <c r="B7" s="15" t="s">
        <v>5</v>
      </c>
      <c r="C7" s="35">
        <f>SUM(C9:C10)</f>
        <v>692993.2</v>
      </c>
    </row>
    <row r="8" spans="1:3" ht="16.8" x14ac:dyDescent="0.3">
      <c r="A8" s="10"/>
      <c r="B8" s="16" t="s">
        <v>6</v>
      </c>
      <c r="C8" s="7"/>
    </row>
    <row r="9" spans="1:3" ht="33.6" x14ac:dyDescent="0.3">
      <c r="A9" s="11" t="s">
        <v>7</v>
      </c>
      <c r="B9" s="17" t="s">
        <v>8</v>
      </c>
      <c r="C9" s="36">
        <v>34993.699999999997</v>
      </c>
    </row>
    <row r="10" spans="1:3" ht="33.6" x14ac:dyDescent="0.3">
      <c r="A10" s="11" t="s">
        <v>10</v>
      </c>
      <c r="B10" s="17" t="s">
        <v>30</v>
      </c>
      <c r="C10" s="36">
        <v>657999.5</v>
      </c>
    </row>
    <row r="11" spans="1:3" ht="33.6" x14ac:dyDescent="0.3">
      <c r="A11" s="10" t="s">
        <v>27</v>
      </c>
      <c r="B11" s="15" t="s">
        <v>9</v>
      </c>
      <c r="C11" s="35">
        <f>SUM(C13:C25)</f>
        <v>2467790.2000000002</v>
      </c>
    </row>
    <row r="12" spans="1:3" ht="16.8" x14ac:dyDescent="0.3">
      <c r="A12" s="10"/>
      <c r="B12" s="16" t="s">
        <v>6</v>
      </c>
      <c r="C12" s="7"/>
    </row>
    <row r="13" spans="1:3" s="21" customFormat="1" ht="35.4" customHeight="1" x14ac:dyDescent="0.3">
      <c r="A13" s="18" t="s">
        <v>7</v>
      </c>
      <c r="B13" s="19" t="s">
        <v>38</v>
      </c>
      <c r="C13" s="20">
        <v>1001027.5</v>
      </c>
    </row>
    <row r="14" spans="1:3" s="21" customFormat="1" ht="87.75" customHeight="1" x14ac:dyDescent="0.3">
      <c r="A14" s="18" t="s">
        <v>10</v>
      </c>
      <c r="B14" s="19" t="s">
        <v>47</v>
      </c>
      <c r="C14" s="20">
        <v>42191.6</v>
      </c>
    </row>
    <row r="15" spans="1:3" s="21" customFormat="1" ht="70.650000000000006" customHeight="1" x14ac:dyDescent="0.3">
      <c r="A15" s="18" t="s">
        <v>11</v>
      </c>
      <c r="B15" s="19" t="s">
        <v>39</v>
      </c>
      <c r="C15" s="20">
        <v>69817</v>
      </c>
    </row>
    <row r="16" spans="1:3" s="21" customFormat="1" ht="89.4" customHeight="1" x14ac:dyDescent="0.3">
      <c r="A16" s="18" t="s">
        <v>12</v>
      </c>
      <c r="B16" s="19" t="s">
        <v>40</v>
      </c>
      <c r="C16" s="22">
        <v>78</v>
      </c>
    </row>
    <row r="17" spans="1:3" s="21" customFormat="1" ht="105" customHeight="1" x14ac:dyDescent="0.3">
      <c r="A17" s="18" t="s">
        <v>13</v>
      </c>
      <c r="B17" s="19" t="s">
        <v>43</v>
      </c>
      <c r="C17" s="22">
        <v>417.8</v>
      </c>
    </row>
    <row r="18" spans="1:3" s="21" customFormat="1" ht="71.400000000000006" customHeight="1" x14ac:dyDescent="0.3">
      <c r="A18" s="18" t="s">
        <v>14</v>
      </c>
      <c r="B18" s="19" t="s">
        <v>44</v>
      </c>
      <c r="C18" s="20">
        <v>144635.6</v>
      </c>
    </row>
    <row r="19" spans="1:3" s="21" customFormat="1" ht="54.6" customHeight="1" x14ac:dyDescent="0.3">
      <c r="A19" s="18" t="s">
        <v>15</v>
      </c>
      <c r="B19" s="19" t="s">
        <v>49</v>
      </c>
      <c r="C19" s="20">
        <v>25412.799999999999</v>
      </c>
    </row>
    <row r="20" spans="1:3" s="21" customFormat="1" ht="120.75" customHeight="1" x14ac:dyDescent="0.3">
      <c r="A20" s="18" t="s">
        <v>16</v>
      </c>
      <c r="B20" s="19" t="s">
        <v>42</v>
      </c>
      <c r="C20" s="20">
        <v>287921.8</v>
      </c>
    </row>
    <row r="21" spans="1:3" s="21" customFormat="1" ht="102" customHeight="1" x14ac:dyDescent="0.3">
      <c r="A21" s="18" t="s">
        <v>17</v>
      </c>
      <c r="B21" s="19" t="s">
        <v>48</v>
      </c>
      <c r="C21" s="20">
        <v>236724</v>
      </c>
    </row>
    <row r="22" spans="1:3" s="21" customFormat="1" ht="55.95" customHeight="1" x14ac:dyDescent="0.3">
      <c r="A22" s="18" t="s">
        <v>18</v>
      </c>
      <c r="B22" s="19" t="s">
        <v>41</v>
      </c>
      <c r="C22" s="22">
        <v>6840.7</v>
      </c>
    </row>
    <row r="23" spans="1:3" s="21" customFormat="1" ht="106.65" customHeight="1" x14ac:dyDescent="0.3">
      <c r="A23" s="18" t="s">
        <v>19</v>
      </c>
      <c r="B23" s="19" t="s">
        <v>45</v>
      </c>
      <c r="C23" s="22">
        <v>11648.5</v>
      </c>
    </row>
    <row r="24" spans="1:3" s="21" customFormat="1" ht="105" customHeight="1" x14ac:dyDescent="0.3">
      <c r="A24" s="18" t="s">
        <v>20</v>
      </c>
      <c r="B24" s="19" t="s">
        <v>46</v>
      </c>
      <c r="C24" s="22">
        <v>383874.8</v>
      </c>
    </row>
    <row r="25" spans="1:3" s="21" customFormat="1" ht="39" customHeight="1" x14ac:dyDescent="0.3">
      <c r="A25" s="18" t="s">
        <v>21</v>
      </c>
      <c r="B25" s="19" t="s">
        <v>37</v>
      </c>
      <c r="C25" s="22">
        <v>257200.1</v>
      </c>
    </row>
    <row r="26" spans="1:3" s="21" customFormat="1" ht="39.75" customHeight="1" x14ac:dyDescent="0.3">
      <c r="A26" s="23" t="s">
        <v>28</v>
      </c>
      <c r="B26" s="24" t="s">
        <v>22</v>
      </c>
      <c r="C26" s="25">
        <f>SUM(C28:C36)</f>
        <v>979114.10000000009</v>
      </c>
    </row>
    <row r="27" spans="1:3" s="21" customFormat="1" ht="21" customHeight="1" x14ac:dyDescent="0.3">
      <c r="A27" s="23"/>
      <c r="B27" s="26" t="s">
        <v>6</v>
      </c>
      <c r="C27" s="27"/>
    </row>
    <row r="28" spans="1:3" s="21" customFormat="1" ht="39.75" customHeight="1" x14ac:dyDescent="0.3">
      <c r="A28" s="18" t="s">
        <v>7</v>
      </c>
      <c r="B28" s="19" t="s">
        <v>52</v>
      </c>
      <c r="C28" s="20">
        <v>45713.8</v>
      </c>
    </row>
    <row r="29" spans="1:3" s="28" customFormat="1" ht="70.650000000000006" customHeight="1" x14ac:dyDescent="0.3">
      <c r="A29" s="18" t="s">
        <v>10</v>
      </c>
      <c r="B29" s="19" t="s">
        <v>50</v>
      </c>
      <c r="C29" s="20">
        <v>22733.4</v>
      </c>
    </row>
    <row r="30" spans="1:3" s="28" customFormat="1" ht="38.4" customHeight="1" x14ac:dyDescent="0.3">
      <c r="A30" s="18" t="s">
        <v>11</v>
      </c>
      <c r="B30" s="19" t="s">
        <v>51</v>
      </c>
      <c r="C30" s="20">
        <v>6254.3</v>
      </c>
    </row>
    <row r="31" spans="1:3" s="28" customFormat="1" ht="69.75" customHeight="1" x14ac:dyDescent="0.3">
      <c r="A31" s="18" t="s">
        <v>12</v>
      </c>
      <c r="B31" s="19" t="s">
        <v>53</v>
      </c>
      <c r="C31" s="20">
        <v>208427</v>
      </c>
    </row>
    <row r="32" spans="1:3" s="28" customFormat="1" ht="36.6" customHeight="1" x14ac:dyDescent="0.3">
      <c r="A32" s="18" t="s">
        <v>13</v>
      </c>
      <c r="B32" s="19" t="s">
        <v>54</v>
      </c>
      <c r="C32" s="20">
        <v>82400</v>
      </c>
    </row>
    <row r="33" spans="1:3" s="28" customFormat="1" ht="54.6" customHeight="1" x14ac:dyDescent="0.3">
      <c r="A33" s="18" t="s">
        <v>14</v>
      </c>
      <c r="B33" s="19" t="s">
        <v>55</v>
      </c>
      <c r="C33" s="20">
        <v>553798</v>
      </c>
    </row>
    <row r="34" spans="1:3" s="28" customFormat="1" ht="55.95" customHeight="1" x14ac:dyDescent="0.3">
      <c r="A34" s="18" t="s">
        <v>15</v>
      </c>
      <c r="B34" s="19" t="s">
        <v>56</v>
      </c>
      <c r="C34" s="20">
        <v>3786.4</v>
      </c>
    </row>
    <row r="35" spans="1:3" s="28" customFormat="1" ht="72.599999999999994" customHeight="1" x14ac:dyDescent="0.3">
      <c r="A35" s="18" t="s">
        <v>16</v>
      </c>
      <c r="B35" s="19" t="s">
        <v>57</v>
      </c>
      <c r="C35" s="20">
        <v>3771.3</v>
      </c>
    </row>
    <row r="36" spans="1:3" s="28" customFormat="1" ht="57" customHeight="1" x14ac:dyDescent="0.3">
      <c r="A36" s="18" t="s">
        <v>17</v>
      </c>
      <c r="B36" s="19" t="s">
        <v>58</v>
      </c>
      <c r="C36" s="20">
        <v>52229.9</v>
      </c>
    </row>
    <row r="37" spans="1:3" s="28" customFormat="1" ht="23.4" customHeight="1" x14ac:dyDescent="0.3">
      <c r="A37" s="29" t="s">
        <v>29</v>
      </c>
      <c r="B37" s="24" t="s">
        <v>23</v>
      </c>
      <c r="C37" s="30">
        <f>SUM(C39:C44)</f>
        <v>251773.4</v>
      </c>
    </row>
    <row r="38" spans="1:3" s="28" customFormat="1" ht="16.8" x14ac:dyDescent="0.3">
      <c r="A38" s="23"/>
      <c r="B38" s="26" t="s">
        <v>6</v>
      </c>
      <c r="C38" s="30"/>
    </row>
    <row r="39" spans="1:3" s="21" customFormat="1" ht="56.25" customHeight="1" x14ac:dyDescent="0.3">
      <c r="A39" s="18" t="s">
        <v>7</v>
      </c>
      <c r="B39" s="19" t="s">
        <v>31</v>
      </c>
      <c r="C39" s="20">
        <v>54113.599999999999</v>
      </c>
    </row>
    <row r="40" spans="1:3" s="21" customFormat="1" ht="126.6" customHeight="1" x14ac:dyDescent="0.3">
      <c r="A40" s="31" t="s">
        <v>10</v>
      </c>
      <c r="B40" s="19" t="s">
        <v>32</v>
      </c>
      <c r="C40" s="20">
        <v>7895.1</v>
      </c>
    </row>
    <row r="41" spans="1:3" s="21" customFormat="1" ht="55.95" customHeight="1" x14ac:dyDescent="0.3">
      <c r="A41" s="31" t="s">
        <v>11</v>
      </c>
      <c r="B41" s="19" t="s">
        <v>33</v>
      </c>
      <c r="C41" s="20">
        <v>109969.1</v>
      </c>
    </row>
    <row r="42" spans="1:3" s="21" customFormat="1" ht="70.349999999999994" customHeight="1" x14ac:dyDescent="0.3">
      <c r="A42" s="31" t="s">
        <v>12</v>
      </c>
      <c r="B42" s="19" t="s">
        <v>34</v>
      </c>
      <c r="C42" s="20">
        <v>66806.5</v>
      </c>
    </row>
    <row r="43" spans="1:3" s="21" customFormat="1" ht="55.95" customHeight="1" x14ac:dyDescent="0.3">
      <c r="A43" s="31" t="s">
        <v>13</v>
      </c>
      <c r="B43" s="19" t="s">
        <v>35</v>
      </c>
      <c r="C43" s="20">
        <v>1089.5</v>
      </c>
    </row>
    <row r="44" spans="1:3" s="21" customFormat="1" ht="142.35" customHeight="1" thickBot="1" x14ac:dyDescent="0.35">
      <c r="A44" s="32" t="s">
        <v>14</v>
      </c>
      <c r="B44" s="33" t="s">
        <v>36</v>
      </c>
      <c r="C44" s="34">
        <v>11899.6</v>
      </c>
    </row>
  </sheetData>
  <mergeCells count="1">
    <mergeCell ref="A2:C2"/>
  </mergeCells>
  <phoneticPr fontId="2" type="noConversion"/>
  <printOptions horizontalCentered="1"/>
  <pageMargins left="0.39370078740157483" right="0.39370078740157483" top="0.78740157480314965" bottom="0.19685039370078741" header="0.39370078740157483" footer="0"/>
  <pageSetup paperSize="9" scale="87" firstPageNumber="411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13</vt:lpstr>
      <vt:lpstr>'приложение № 13'!Заголовки_для_печати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</dc:creator>
  <cp:lastModifiedBy>Davydova N.A.</cp:lastModifiedBy>
  <cp:lastPrinted>2013-10-12T19:49:30Z</cp:lastPrinted>
  <dcterms:created xsi:type="dcterms:W3CDTF">2011-09-09T06:36:42Z</dcterms:created>
  <dcterms:modified xsi:type="dcterms:W3CDTF">2013-10-12T19:49:37Z</dcterms:modified>
</cp:coreProperties>
</file>